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erkenschutsetouchscreens/Gedeelde documenten/01. Uitnodiging tot Inschrijving/"/>
    </mc:Choice>
  </mc:AlternateContent>
  <xr:revisionPtr revIDLastSave="350" documentId="13_ncr:1_{52483A9D-2AC4-4B75-96A7-1EF2A285DAF1}" xr6:coauthVersionLast="46" xr6:coauthVersionMax="46" xr10:uidLastSave="{9E684036-6C07-45F7-A124-49893670CF76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3" l="1"/>
  <c r="E25" i="3"/>
  <c r="E26" i="3"/>
  <c r="E27" i="3"/>
  <c r="E28" i="3"/>
  <c r="E23" i="3"/>
  <c r="E15" i="3"/>
  <c r="D14" i="3"/>
  <c r="E14" i="3" s="1"/>
  <c r="E12" i="3"/>
  <c r="D11" i="3"/>
  <c r="E11" i="3" s="1"/>
  <c r="E9" i="3"/>
  <c r="D8" i="3"/>
  <c r="E8" i="3" s="1"/>
  <c r="D5" i="3"/>
  <c r="E5" i="3" s="1"/>
  <c r="E17" i="3"/>
  <c r="E6" i="3"/>
  <c r="E30" i="3" l="1"/>
  <c r="E19" i="3"/>
  <c r="E32" i="3" l="1"/>
</calcChain>
</file>

<file path=xl/sharedStrings.xml><?xml version="1.0" encoding="utf-8"?>
<sst xmlns="http://schemas.openxmlformats.org/spreadsheetml/2006/main" count="55" uniqueCount="36">
  <si>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</si>
  <si>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</si>
  <si>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</si>
  <si>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</si>
  <si>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</si>
  <si>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</si>
  <si>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</si>
  <si>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</si>
  <si>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</si>
  <si>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</si>
  <si>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Verkoopprijs</t>
  </si>
  <si>
    <t>Totaalprijs</t>
  </si>
  <si>
    <t>7. Het indienen van negatieve prijzen en opslagen is -op straffe van uitsluiting- niet toegestaan.</t>
  </si>
  <si>
    <t>6. Het indienen van nulprijzen is slechts toegestaan op subonderdelen van de prijswens.</t>
  </si>
  <si>
    <t>Opslag</t>
  </si>
  <si>
    <t>Subtotalen</t>
  </si>
  <si>
    <t>Inkoopprijs</t>
  </si>
  <si>
    <t>Onderdeel</t>
  </si>
  <si>
    <t>Gebruiksklaar opleveren</t>
  </si>
  <si>
    <t>Touchscreen</t>
  </si>
  <si>
    <t>Onderhoud per jaar per touchscreen</t>
  </si>
  <si>
    <t>Camera</t>
  </si>
  <si>
    <t>Optionele leveringen en diensten</t>
  </si>
  <si>
    <t>OPS</t>
  </si>
  <si>
    <t>Leveringen en diensten</t>
  </si>
  <si>
    <t>Type 1 (84 inch)</t>
  </si>
  <si>
    <t>Type 2 (76 inch)</t>
  </si>
  <si>
    <t>Type 3 (65 inch)</t>
  </si>
  <si>
    <t>Type 4 (55 inch)</t>
  </si>
  <si>
    <t>Subtotaal leveringen en diensten</t>
  </si>
  <si>
    <t>Subtotaal optionele leveringen en diensten</t>
  </si>
  <si>
    <t>N.V.T.</t>
  </si>
  <si>
    <t>Uitbreiding garantie</t>
  </si>
  <si>
    <t>Mobiel ophang- en draagsysteem</t>
  </si>
  <si>
    <t>Vloer ophang- en draagsysteem</t>
  </si>
  <si>
    <t>Muur ophang- en draagsysteem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</si>
</sst>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44" fontId="6" fillId="3" borderId="1" xfId="1" applyFont="1" applyFill="1" applyBorder="1" applyAlignment="1" applyProtection="1">
      <alignment horizontal="center"/>
      <protection locked="0"/>
    </xf>
    <xf numFmtId="0" fontId="6" fillId="2" borderId="0" xfId="0" applyFont="1" applyFill="1" applyProtection="1"/>
    <xf numFmtId="0" fontId="6" fillId="0" borderId="0" xfId="0" applyFont="1" applyProtection="1"/>
    <xf numFmtId="0" fontId="9" fillId="4" borderId="1" xfId="0" applyFont="1" applyFill="1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44" fontId="6" fillId="0" borderId="1" xfId="1" applyFont="1" applyFill="1" applyBorder="1" applyAlignment="1" applyProtection="1">
      <alignment horizontal="center"/>
    </xf>
    <xf numFmtId="44" fontId="6" fillId="0" borderId="1" xfId="0" applyNumberFormat="1" applyFont="1" applyBorder="1" applyProtection="1"/>
    <xf numFmtId="0" fontId="8" fillId="2" borderId="1" xfId="0" applyFont="1" applyFill="1" applyBorder="1" applyAlignment="1" applyProtection="1">
      <alignment horizontal="left" wrapText="1" indent="2"/>
    </xf>
    <xf numFmtId="44" fontId="6" fillId="2" borderId="1" xfId="1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horizontal="center" wrapText="1"/>
    </xf>
    <xf numFmtId="44" fontId="6" fillId="2" borderId="3" xfId="1" applyFont="1" applyFill="1" applyBorder="1" applyAlignment="1" applyProtection="1">
      <alignment horizontal="center"/>
    </xf>
    <xf numFmtId="44" fontId="6" fillId="2" borderId="3" xfId="0" applyNumberFormat="1" applyFont="1" applyFill="1" applyBorder="1" applyProtection="1"/>
    <xf numFmtId="0" fontId="10" fillId="0" borderId="0" xfId="0" applyFont="1" applyProtection="1"/>
    <xf numFmtId="0" fontId="8" fillId="2" borderId="0" xfId="0" applyFont="1" applyFill="1" applyBorder="1" applyAlignment="1" applyProtection="1">
      <alignment wrapText="1"/>
    </xf>
    <xf numFmtId="0" fontId="8" fillId="2" borderId="0" xfId="0" applyFont="1" applyFill="1" applyBorder="1" applyAlignment="1" applyProtection="1">
      <alignment horizontal="center" wrapText="1"/>
    </xf>
    <xf numFmtId="44" fontId="6" fillId="2" borderId="0" xfId="1" applyFont="1" applyFill="1" applyBorder="1" applyAlignment="1" applyProtection="1">
      <alignment horizontal="center"/>
    </xf>
    <xf numFmtId="44" fontId="6" fillId="0" borderId="0" xfId="0" applyNumberFormat="1" applyFont="1" applyBorder="1" applyProtection="1"/>
    <xf numFmtId="44" fontId="9" fillId="0" borderId="1" xfId="0" applyNumberFormat="1" applyFont="1" applyBorder="1" applyProtection="1"/>
    <xf numFmtId="0" fontId="9" fillId="0" borderId="0" xfId="0" applyFont="1" applyBorder="1" applyProtection="1"/>
    <xf numFmtId="44" fontId="9" fillId="0" borderId="0" xfId="0" applyNumberFormat="1" applyFont="1" applyBorder="1" applyProtection="1"/>
    <xf numFmtId="44" fontId="9" fillId="0" borderId="0" xfId="0" applyNumberFormat="1" applyFont="1" applyProtection="1"/>
    <xf numFmtId="0" fontId="9" fillId="4" borderId="1" xfId="0" applyFont="1" applyFill="1" applyBorder="1" applyProtection="1"/>
    <xf numFmtId="0" fontId="7" fillId="0" borderId="0" xfId="0" applyFont="1" applyAlignment="1" applyProtection="1">
      <alignment horizontal="justify" vertical="center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6" sqref="A1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13</v>
      </c>
    </row>
    <row r="10" spans="1:1" s="3" customFormat="1" x14ac:dyDescent="0.25">
      <c r="A10" s="9" t="s">
        <v>12</v>
      </c>
    </row>
  </sheetData>
  <sheetProtection algorithmName="SHA-512" hashValue="G/XGffcNbcIx7xAENthgWo84d0fEJ0qCzlL8fA10UvQkLqhegRDCRP1AFnBoSSwBhwYkD7ZpWGbZ4/EM6kVC5w==" saltValue="iQZ1faEJImcGwyIZY23ls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D25C6-1F44-4626-8179-0252FDA75AB7}">
  <dimension ref="A1:E36"/>
  <sheetViews>
    <sheetView showGridLines="0" zoomScale="130" zoomScaleNormal="130" workbookViewId="0">
      <selection activeCell="J7" sqref="J7"/>
    </sheetView>
  </sheetViews>
  <sheetFormatPr defaultColWidth="9.140625" defaultRowHeight="12.75" x14ac:dyDescent="0.2"/>
  <cols>
    <col min="1" max="1" width="30.28515625" style="13" bestFit="1" customWidth="1"/>
    <col min="2" max="2" width="6.7109375" style="13" bestFit="1" customWidth="1"/>
    <col min="3" max="5" width="19.85546875" style="13" customWidth="1"/>
    <col min="6" max="16384" width="9.140625" style="13"/>
  </cols>
  <sheetData>
    <row r="1" spans="1:5" s="12" customFormat="1" ht="31.5" x14ac:dyDescent="0.5">
      <c r="A1" s="38" t="s">
        <v>8</v>
      </c>
      <c r="B1" s="39"/>
      <c r="C1" s="39"/>
      <c r="D1" s="39"/>
      <c r="E1" s="40"/>
    </row>
    <row r="2" spans="1:5" ht="15" customHeight="1" x14ac:dyDescent="0.2"/>
    <row r="3" spans="1:5" ht="15" customHeight="1" x14ac:dyDescent="0.2">
      <c r="A3" s="41" t="s">
        <v>24</v>
      </c>
      <c r="B3" s="42"/>
      <c r="C3" s="42"/>
      <c r="D3" s="42"/>
      <c r="E3" s="43"/>
    </row>
    <row r="4" spans="1:5" ht="15" customHeight="1" x14ac:dyDescent="0.2">
      <c r="A4" s="14" t="s">
        <v>17</v>
      </c>
      <c r="B4" s="15" t="s">
        <v>9</v>
      </c>
      <c r="C4" s="16" t="s">
        <v>16</v>
      </c>
      <c r="D4" s="16" t="s">
        <v>10</v>
      </c>
      <c r="E4" s="16" t="s">
        <v>15</v>
      </c>
    </row>
    <row r="5" spans="1:5" ht="15" customHeight="1" x14ac:dyDescent="0.2">
      <c r="A5" s="17" t="s">
        <v>25</v>
      </c>
      <c r="B5" s="18">
        <v>1</v>
      </c>
      <c r="C5" s="11">
        <v>0</v>
      </c>
      <c r="D5" s="19">
        <f>C5+(C5*$B$36)</f>
        <v>0</v>
      </c>
      <c r="E5" s="20">
        <f>B5*D5</f>
        <v>0</v>
      </c>
    </row>
    <row r="6" spans="1:5" ht="15" customHeight="1" x14ac:dyDescent="0.2">
      <c r="A6" s="21" t="s">
        <v>18</v>
      </c>
      <c r="B6" s="18">
        <v>1</v>
      </c>
      <c r="C6" s="22" t="s">
        <v>31</v>
      </c>
      <c r="D6" s="11">
        <v>0</v>
      </c>
      <c r="E6" s="20">
        <f t="shared" ref="E6" si="0">B6*D6</f>
        <v>0</v>
      </c>
    </row>
    <row r="7" spans="1:5" ht="15" customHeight="1" x14ac:dyDescent="0.2">
      <c r="A7" s="23"/>
      <c r="B7" s="24"/>
      <c r="C7" s="25"/>
      <c r="D7" s="25"/>
      <c r="E7" s="26"/>
    </row>
    <row r="8" spans="1:5" ht="15" customHeight="1" x14ac:dyDescent="0.2">
      <c r="A8" s="17" t="s">
        <v>26</v>
      </c>
      <c r="B8" s="18">
        <v>1</v>
      </c>
      <c r="C8" s="11">
        <v>0</v>
      </c>
      <c r="D8" s="19">
        <f>C8+(C8*$B$36)</f>
        <v>0</v>
      </c>
      <c r="E8" s="20">
        <f>B8*D8</f>
        <v>0</v>
      </c>
    </row>
    <row r="9" spans="1:5" ht="15" customHeight="1" x14ac:dyDescent="0.2">
      <c r="A9" s="21" t="s">
        <v>18</v>
      </c>
      <c r="B9" s="18">
        <v>1</v>
      </c>
      <c r="C9" s="22" t="s">
        <v>31</v>
      </c>
      <c r="D9" s="11">
        <v>0</v>
      </c>
      <c r="E9" s="20">
        <f t="shared" ref="E9" si="1">B9*D9</f>
        <v>0</v>
      </c>
    </row>
    <row r="10" spans="1:5" ht="15" customHeight="1" x14ac:dyDescent="0.2">
      <c r="A10" s="23"/>
      <c r="B10" s="24"/>
      <c r="C10" s="25"/>
      <c r="D10" s="25"/>
      <c r="E10" s="26"/>
    </row>
    <row r="11" spans="1:5" ht="15" customHeight="1" x14ac:dyDescent="0.2">
      <c r="A11" s="17" t="s">
        <v>27</v>
      </c>
      <c r="B11" s="18">
        <v>1</v>
      </c>
      <c r="C11" s="11">
        <v>0</v>
      </c>
      <c r="D11" s="19">
        <f>C11+(C11*$B$36)</f>
        <v>0</v>
      </c>
      <c r="E11" s="20">
        <f>B11*D11</f>
        <v>0</v>
      </c>
    </row>
    <row r="12" spans="1:5" ht="15" customHeight="1" x14ac:dyDescent="0.2">
      <c r="A12" s="21" t="s">
        <v>18</v>
      </c>
      <c r="B12" s="18">
        <v>1</v>
      </c>
      <c r="C12" s="22" t="s">
        <v>31</v>
      </c>
      <c r="D12" s="11">
        <v>0</v>
      </c>
      <c r="E12" s="20">
        <f t="shared" ref="E12" si="2">B12*D12</f>
        <v>0</v>
      </c>
    </row>
    <row r="13" spans="1:5" ht="15" customHeight="1" x14ac:dyDescent="0.2">
      <c r="A13" s="23"/>
      <c r="B13" s="24"/>
      <c r="C13" s="25"/>
      <c r="D13" s="25"/>
      <c r="E13" s="26"/>
    </row>
    <row r="14" spans="1:5" ht="15" customHeight="1" x14ac:dyDescent="0.2">
      <c r="A14" s="17" t="s">
        <v>28</v>
      </c>
      <c r="B14" s="18">
        <v>1</v>
      </c>
      <c r="C14" s="11">
        <v>0</v>
      </c>
      <c r="D14" s="19">
        <f>C14+(C14*$B$36)</f>
        <v>0</v>
      </c>
      <c r="E14" s="20">
        <f>B14*D14</f>
        <v>0</v>
      </c>
    </row>
    <row r="15" spans="1:5" ht="15" customHeight="1" x14ac:dyDescent="0.2">
      <c r="A15" s="21" t="s">
        <v>18</v>
      </c>
      <c r="B15" s="18">
        <v>1</v>
      </c>
      <c r="C15" s="22" t="s">
        <v>31</v>
      </c>
      <c r="D15" s="11">
        <v>0</v>
      </c>
      <c r="E15" s="20">
        <f t="shared" ref="E15" si="3">B15*D15</f>
        <v>0</v>
      </c>
    </row>
    <row r="16" spans="1:5" ht="15" customHeight="1" x14ac:dyDescent="0.2">
      <c r="A16" s="23"/>
      <c r="B16" s="24"/>
      <c r="C16" s="25"/>
      <c r="D16" s="25"/>
      <c r="E16" s="26"/>
    </row>
    <row r="17" spans="1:5" s="27" customFormat="1" ht="15" customHeight="1" x14ac:dyDescent="0.2">
      <c r="A17" s="17" t="s">
        <v>20</v>
      </c>
      <c r="B17" s="18">
        <v>1</v>
      </c>
      <c r="C17" s="22" t="s">
        <v>31</v>
      </c>
      <c r="D17" s="11">
        <v>0</v>
      </c>
      <c r="E17" s="20">
        <f>(B17*D17)*10</f>
        <v>0</v>
      </c>
    </row>
    <row r="18" spans="1:5" s="27" customFormat="1" ht="15" customHeight="1" x14ac:dyDescent="0.2">
      <c r="A18" s="28"/>
      <c r="B18" s="29"/>
      <c r="C18" s="30"/>
      <c r="D18" s="31"/>
      <c r="E18" s="31"/>
    </row>
    <row r="19" spans="1:5" ht="15" customHeight="1" x14ac:dyDescent="0.2">
      <c r="C19" s="44" t="s">
        <v>29</v>
      </c>
      <c r="D19" s="44"/>
      <c r="E19" s="32">
        <f>E5+E6+E8+E9+E11+E12+E14+E15+E17</f>
        <v>0</v>
      </c>
    </row>
    <row r="20" spans="1:5" ht="15" customHeight="1" x14ac:dyDescent="0.2">
      <c r="D20" s="33"/>
      <c r="E20" s="34"/>
    </row>
    <row r="21" spans="1:5" ht="15" customHeight="1" x14ac:dyDescent="0.2">
      <c r="A21" s="41" t="s">
        <v>22</v>
      </c>
      <c r="B21" s="42"/>
      <c r="C21" s="42"/>
      <c r="D21" s="42"/>
      <c r="E21" s="43"/>
    </row>
    <row r="22" spans="1:5" ht="15" customHeight="1" x14ac:dyDescent="0.2">
      <c r="A22" s="14" t="s">
        <v>17</v>
      </c>
      <c r="B22" s="15" t="s">
        <v>9</v>
      </c>
      <c r="C22" s="16" t="s">
        <v>16</v>
      </c>
      <c r="D22" s="16" t="s">
        <v>10</v>
      </c>
      <c r="E22" s="16" t="s">
        <v>15</v>
      </c>
    </row>
    <row r="23" spans="1:5" ht="15" customHeight="1" x14ac:dyDescent="0.2">
      <c r="A23" s="17" t="s">
        <v>23</v>
      </c>
      <c r="B23" s="18">
        <v>1</v>
      </c>
      <c r="C23" s="22" t="s">
        <v>31</v>
      </c>
      <c r="D23" s="11">
        <v>0</v>
      </c>
      <c r="E23" s="20">
        <f>B23*D23</f>
        <v>0</v>
      </c>
    </row>
    <row r="24" spans="1:5" ht="15" customHeight="1" x14ac:dyDescent="0.2">
      <c r="A24" s="17" t="s">
        <v>33</v>
      </c>
      <c r="B24" s="18">
        <v>1</v>
      </c>
      <c r="C24" s="22" t="s">
        <v>31</v>
      </c>
      <c r="D24" s="11">
        <v>0</v>
      </c>
      <c r="E24" s="20">
        <f t="shared" ref="E24" si="4">B24*D24</f>
        <v>0</v>
      </c>
    </row>
    <row r="25" spans="1:5" ht="15" customHeight="1" x14ac:dyDescent="0.2">
      <c r="A25" s="17" t="s">
        <v>34</v>
      </c>
      <c r="B25" s="18">
        <v>1</v>
      </c>
      <c r="C25" s="22" t="s">
        <v>31</v>
      </c>
      <c r="D25" s="11">
        <v>0</v>
      </c>
      <c r="E25" s="20">
        <f t="shared" ref="E25:E28" si="5">B25*D25</f>
        <v>0</v>
      </c>
    </row>
    <row r="26" spans="1:5" ht="15" customHeight="1" x14ac:dyDescent="0.2">
      <c r="A26" s="17" t="s">
        <v>35</v>
      </c>
      <c r="B26" s="18">
        <v>1</v>
      </c>
      <c r="C26" s="22" t="s">
        <v>31</v>
      </c>
      <c r="D26" s="11">
        <v>0</v>
      </c>
      <c r="E26" s="20">
        <f t="shared" si="5"/>
        <v>0</v>
      </c>
    </row>
    <row r="27" spans="1:5" ht="15" customHeight="1" x14ac:dyDescent="0.2">
      <c r="A27" s="17" t="s">
        <v>21</v>
      </c>
      <c r="B27" s="18">
        <v>1</v>
      </c>
      <c r="C27" s="22" t="s">
        <v>31</v>
      </c>
      <c r="D27" s="11">
        <v>0</v>
      </c>
      <c r="E27" s="20">
        <f t="shared" si="5"/>
        <v>0</v>
      </c>
    </row>
    <row r="28" spans="1:5" ht="15" customHeight="1" x14ac:dyDescent="0.2">
      <c r="A28" s="17" t="s">
        <v>32</v>
      </c>
      <c r="B28" s="18">
        <v>1</v>
      </c>
      <c r="C28" s="22" t="s">
        <v>31</v>
      </c>
      <c r="D28" s="11">
        <v>0</v>
      </c>
      <c r="E28" s="20">
        <f t="shared" si="5"/>
        <v>0</v>
      </c>
    </row>
    <row r="29" spans="1:5" ht="15" customHeight="1" x14ac:dyDescent="0.2">
      <c r="D29" s="33"/>
      <c r="E29" s="34"/>
    </row>
    <row r="30" spans="1:5" ht="15" customHeight="1" x14ac:dyDescent="0.2">
      <c r="C30" s="44" t="s">
        <v>30</v>
      </c>
      <c r="D30" s="44"/>
      <c r="E30" s="32">
        <f>SUM(E23:E28)</f>
        <v>0</v>
      </c>
    </row>
    <row r="31" spans="1:5" ht="15" customHeight="1" x14ac:dyDescent="0.2">
      <c r="D31" s="33"/>
      <c r="E31" s="34"/>
    </row>
    <row r="32" spans="1:5" ht="15" customHeight="1" x14ac:dyDescent="0.2">
      <c r="C32" s="44" t="s">
        <v>11</v>
      </c>
      <c r="D32" s="44"/>
      <c r="E32" s="32">
        <f>E19+E30</f>
        <v>0</v>
      </c>
    </row>
    <row r="33" spans="1:5" ht="15" customHeight="1" x14ac:dyDescent="0.2">
      <c r="D33" s="33"/>
      <c r="E33" s="34"/>
    </row>
    <row r="34" spans="1:5" ht="15" customHeight="1" x14ac:dyDescent="0.2">
      <c r="E34" s="35"/>
    </row>
    <row r="35" spans="1:5" ht="15" customHeight="1" x14ac:dyDescent="0.2">
      <c r="A35" s="14" t="s">
        <v>17</v>
      </c>
      <c r="B35" s="36" t="s">
        <v>14</v>
      </c>
    </row>
    <row r="36" spans="1:5" ht="15" customHeight="1" x14ac:dyDescent="0.2">
      <c r="A36" s="17" t="s">
        <v>19</v>
      </c>
      <c r="B36" s="10">
        <v>0</v>
      </c>
      <c r="C36" s="37"/>
    </row>
  </sheetData>
  <sheetProtection algorithmName="SHA-512" hashValue="9/R4/mhdD+GPp9OhJ/xWzh9vabRgzYo5wsBTRhYYVWYKBbkUtFxZXLwsRgcdtnIxKHz61M0tHIqbdHXvYflTlw==" saltValue="DRCoV6rJS1bJwXGvfoZ9vQ==" spinCount="100000" sheet="1" objects="1" scenarios="1"/>
  <mergeCells count="6">
    <mergeCell ref="A1:E1"/>
    <mergeCell ref="A3:E3"/>
    <mergeCell ref="C19:D19"/>
    <mergeCell ref="C30:D30"/>
    <mergeCell ref="C32:D32"/>
    <mergeCell ref="A21:E21"/>
  </mergeCells>
  <pageMargins left="0.7" right="0.7" top="0.75" bottom="0.75" header="0.3" footer="0.3"/>
  <pageSetup paperSize="9" scale="46" orientation="portrait" r:id="rId1"/>
  <headerFooter>
    <oddFooter>&amp;C&amp;10Annex VI Prijzenblad</oddFooter>
  </headerFooter>
  <ignoredErrors>
    <ignoredError sqref="D5:E5 D17:E17 D7:E16 E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D291D97AAC6440B7FB11EB7431A5A0" ma:contentTypeVersion="2" ma:contentTypeDescription="Een nieuw document maken." ma:contentTypeScope="" ma:versionID="780f40d919c777042025682d96f6f0ca">
  <xsd:schema xmlns:xsd="http://www.w3.org/2001/XMLSchema" xmlns:xs="http://www.w3.org/2001/XMLSchema" xmlns:p="http://schemas.microsoft.com/office/2006/metadata/properties" xmlns:ns2="f46e98f7-12e0-4730-8484-83c5121f44fd" targetNamespace="http://schemas.microsoft.com/office/2006/metadata/properties" ma:root="true" ma:fieldsID="ac4025956702564ab19fa4b6604c5638" ns2:_="">
    <xsd:import namespace="f46e98f7-12e0-4730-8484-83c5121f44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e98f7-12e0-4730-8484-83c5121f44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96D1A-F7D9-4A5F-BFD2-5F69CC50C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e98f7-12e0-4730-8484-83c5121f44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232fe557-ef79-448c-95e1-f74baca94817"/>
    <ds:schemaRef ds:uri="http://purl.org/dc/dcmitype/"/>
    <ds:schemaRef ds:uri="C861341C-7D88-4835-AB6F-5292DEFCE815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2021-04-15T21:20:33Z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0x01010069D291D97AAC6440B7FB11EB7431A5A0</vt:lpwstr>
  </property>
</Properties>
</file>